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bruiker\Documents\OPDRACHT MVS\MVS 2021\02. AANBESTEDING\Data\Publiceren\Zorgproductie\"/>
    </mc:Choice>
  </mc:AlternateContent>
  <xr:revisionPtr revIDLastSave="0" documentId="13_ncr:1_{5A232C67-6086-4AC3-893F-001B1D9B7D69}" xr6:coauthVersionLast="47" xr6:coauthVersionMax="47" xr10:uidLastSave="{00000000-0000-0000-0000-000000000000}"/>
  <bookViews>
    <workbookView xWindow="-108" yWindow="-108" windowWidth="23256" windowHeight="12576" xr2:uid="{8E8E3093-6592-4A11-8287-6F151FDDD72B}"/>
  </bookViews>
  <sheets>
    <sheet name="2020" sheetId="1" r:id="rId1"/>
    <sheet name="2019" sheetId="2" r:id="rId2"/>
  </sheets>
  <definedNames>
    <definedName name="_xlnm._FilterDatabase" localSheetId="1" hidden="1">'2019'!$A$14:$G$21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5" i="2"/>
  <c r="E24" i="2"/>
  <c r="E6" i="2"/>
  <c r="E8" i="2"/>
  <c r="E9" i="2"/>
  <c r="E7" i="2"/>
  <c r="E11" i="2" l="1"/>
  <c r="D12" i="2" s="1"/>
</calcChain>
</file>

<file path=xl/sharedStrings.xml><?xml version="1.0" encoding="utf-8"?>
<sst xmlns="http://schemas.openxmlformats.org/spreadsheetml/2006/main" count="108" uniqueCount="36">
  <si>
    <t>Perceel</t>
  </si>
  <si>
    <t>BRP Enver</t>
  </si>
  <si>
    <t>I</t>
  </si>
  <si>
    <t>BRP Overig o.a. ASR</t>
  </si>
  <si>
    <t>Uit bestand</t>
  </si>
  <si>
    <t>Gemeente</t>
  </si>
  <si>
    <t>Zorgaanbieder vertaald</t>
  </si>
  <si>
    <t>Definitief JR 20</t>
  </si>
  <si>
    <t>8. BRP Overig o.a. ASR</t>
  </si>
  <si>
    <t>Maassluis</t>
  </si>
  <si>
    <t>Schiedam</t>
  </si>
  <si>
    <t>Vlaardingen</t>
  </si>
  <si>
    <t>4. BRP Enver</t>
  </si>
  <si>
    <t>op basis van gebruikscijfers</t>
  </si>
  <si>
    <t>BRP (BuitenregionalePlaatsingen) MVS (MaassluisVlaardingenSchiedam) in JR20</t>
  </si>
  <si>
    <t>Zorgaanbieder</t>
  </si>
  <si>
    <t>Gemeenten</t>
  </si>
  <si>
    <t>Productcode</t>
  </si>
  <si>
    <t>Productie</t>
  </si>
  <si>
    <t># regels</t>
  </si>
  <si>
    <t>verwerkt</t>
  </si>
  <si>
    <t>BRP</t>
  </si>
  <si>
    <t>overig</t>
  </si>
  <si>
    <t>Juvent</t>
  </si>
  <si>
    <t>Spel!</t>
  </si>
  <si>
    <t>Stichting inzet voor Zorg</t>
  </si>
  <si>
    <t>Overig</t>
  </si>
  <si>
    <t>Enver</t>
  </si>
  <si>
    <t>BRP1</t>
  </si>
  <si>
    <t>Avezeer</t>
  </si>
  <si>
    <t>43A36</t>
  </si>
  <si>
    <t>BRP (BuitenregionalePlaatsingen) MVS (MaassluisVlaardingenSchiedam) in JR19</t>
  </si>
  <si>
    <t>* er zit ook nog BRP binnen GI maar dat valt onder de subsidie en zijn geen verdere details van.</t>
  </si>
  <si>
    <t>6 kinderen waarvan 1 kind nog niet gefactureerd is</t>
  </si>
  <si>
    <t>7 aanbieders</t>
  </si>
  <si>
    <t>6 kinderen, waarvan 1 kind nog niet gefactureerd 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</si>
</sst>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_);_(* \(#,##0\);_(* &quot;-&quot;_);_(@_)"/>
    <numFmt numFmtId="165" formatCode="dd/mm/yy;@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1">
    <xf numFmtId="0" fontId="0" fillId="0" borderId="0" xfId="0"/>
    <xf numFmtId="0" fontId="3" fillId="4" borderId="1" xfId="1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3" fontId="4" fillId="7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/>
    <xf numFmtId="0" fontId="5" fillId="0" borderId="1" xfId="0" applyFont="1" applyBorder="1"/>
    <xf numFmtId="0" fontId="6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165" fontId="0" fillId="0" borderId="1" xfId="0" applyNumberFormat="1" applyBorder="1"/>
    <xf numFmtId="0" fontId="5" fillId="5" borderId="0" xfId="0" applyFont="1" applyFill="1" applyBorder="1"/>
    <xf numFmtId="164" fontId="0" fillId="0" borderId="0" xfId="0" applyNumberFormat="1"/>
    <xf numFmtId="43" fontId="0" fillId="0" borderId="0" xfId="0" applyNumberFormat="1"/>
    <xf numFmtId="3" fontId="0" fillId="0" borderId="0" xfId="0" applyNumberFormat="1"/>
    <xf numFmtId="164" fontId="0" fillId="0" borderId="0" xfId="0" applyNumberFormat="1" applyFill="1" applyBorder="1" applyAlignment="1">
      <alignment horizontal="left"/>
    </xf>
    <xf numFmtId="0" fontId="0" fillId="0" borderId="0" xfId="0" applyFill="1"/>
  </cellXfs>
  <cellStyles count="2">
    <cellStyle name="Accent2" xfId="1" builtinId="3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68942-2847-4C48-9406-1EC6AB1D76BF}">
  <dimension ref="A1:G12"/>
  <sheetViews>
    <sheetView tabSelected="1" workbookViewId="0">
      <selection activeCell="F18" sqref="F18"/>
    </sheetView>
  </sheetViews>
  <sheetFormatPr defaultRowHeight="13.2" x14ac:dyDescent="0.25"/>
  <cols>
    <col min="1" max="1" width="18.33203125" bestFit="1" customWidth="1"/>
    <col min="2" max="3" width="24.109375" customWidth="1"/>
    <col min="4" max="4" width="12.33203125" customWidth="1"/>
    <col min="6" max="6" width="36.6640625" bestFit="1" customWidth="1"/>
  </cols>
  <sheetData>
    <row r="1" spans="1:7" x14ac:dyDescent="0.25">
      <c r="A1" s="10" t="s">
        <v>14</v>
      </c>
    </row>
    <row r="4" spans="1:7" ht="27.6" x14ac:dyDescent="0.25">
      <c r="A4" s="2" t="s">
        <v>4</v>
      </c>
      <c r="B4" s="3" t="s">
        <v>5</v>
      </c>
      <c r="C4" s="4" t="s">
        <v>6</v>
      </c>
      <c r="D4" s="3" t="s">
        <v>0</v>
      </c>
      <c r="E4" s="5" t="s">
        <v>7</v>
      </c>
      <c r="F4" s="5"/>
    </row>
    <row r="5" spans="1:7" ht="13.8" x14ac:dyDescent="0.3">
      <c r="A5" s="6" t="s">
        <v>8</v>
      </c>
      <c r="B5" s="7" t="s">
        <v>9</v>
      </c>
      <c r="C5" s="7" t="s">
        <v>3</v>
      </c>
      <c r="D5" s="8" t="s">
        <v>2</v>
      </c>
      <c r="E5" s="9">
        <v>0</v>
      </c>
      <c r="F5" s="9" t="s">
        <v>13</v>
      </c>
    </row>
    <row r="6" spans="1:7" ht="13.8" x14ac:dyDescent="0.3">
      <c r="A6" s="6" t="s">
        <v>8</v>
      </c>
      <c r="B6" s="7" t="s">
        <v>10</v>
      </c>
      <c r="C6" s="7" t="s">
        <v>3</v>
      </c>
      <c r="D6" s="8" t="s">
        <v>2</v>
      </c>
      <c r="E6" s="9">
        <v>90415</v>
      </c>
      <c r="F6" s="9" t="s">
        <v>13</v>
      </c>
    </row>
    <row r="7" spans="1:7" ht="13.8" x14ac:dyDescent="0.3">
      <c r="A7" s="6" t="s">
        <v>8</v>
      </c>
      <c r="B7" s="7" t="s">
        <v>11</v>
      </c>
      <c r="C7" s="7" t="s">
        <v>3</v>
      </c>
      <c r="D7" s="8" t="s">
        <v>2</v>
      </c>
      <c r="E7" s="9">
        <v>2755.75</v>
      </c>
      <c r="F7" s="9" t="s">
        <v>13</v>
      </c>
    </row>
    <row r="8" spans="1:7" ht="13.8" x14ac:dyDescent="0.3">
      <c r="A8" s="6" t="s">
        <v>12</v>
      </c>
      <c r="B8" s="7" t="s">
        <v>9</v>
      </c>
      <c r="C8" s="1" t="s">
        <v>1</v>
      </c>
      <c r="D8" s="8" t="s">
        <v>2</v>
      </c>
      <c r="E8" s="9">
        <v>65073.481020250823</v>
      </c>
      <c r="F8" s="9" t="s">
        <v>13</v>
      </c>
    </row>
    <row r="9" spans="1:7" ht="13.8" x14ac:dyDescent="0.3">
      <c r="A9" s="6" t="s">
        <v>12</v>
      </c>
      <c r="B9" s="7" t="s">
        <v>10</v>
      </c>
      <c r="C9" s="1" t="s">
        <v>1</v>
      </c>
      <c r="D9" s="8" t="s">
        <v>2</v>
      </c>
      <c r="E9" s="9">
        <v>142116.58994290433</v>
      </c>
      <c r="F9" s="9" t="s">
        <v>13</v>
      </c>
    </row>
    <row r="10" spans="1:7" ht="13.8" x14ac:dyDescent="0.3">
      <c r="A10" s="6" t="s">
        <v>12</v>
      </c>
      <c r="B10" s="7" t="s">
        <v>11</v>
      </c>
      <c r="C10" s="1" t="s">
        <v>1</v>
      </c>
      <c r="D10" s="8" t="s">
        <v>2</v>
      </c>
      <c r="E10" s="9">
        <v>67729.380943197451</v>
      </c>
      <c r="F10" s="9" t="s">
        <v>13</v>
      </c>
    </row>
    <row r="12" spans="1:7" ht="13.8" x14ac:dyDescent="0.3">
      <c r="A12" s="15" t="s">
        <v>32</v>
      </c>
      <c r="E12" s="16">
        <f>SUM(E6:E11)</f>
        <v>368090.20190635259</v>
      </c>
      <c r="F12" s="20" t="s">
        <v>33</v>
      </c>
      <c r="G12" s="20"/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BA8D2-3839-4EF9-9A7A-4A75B2030C1C}">
  <dimension ref="A1:G25"/>
  <sheetViews>
    <sheetView workbookViewId="0">
      <selection activeCell="F11" sqref="F11"/>
    </sheetView>
  </sheetViews>
  <sheetFormatPr defaultRowHeight="13.2" x14ac:dyDescent="0.25"/>
  <cols>
    <col min="1" max="1" width="48" bestFit="1" customWidth="1"/>
    <col min="2" max="2" width="11.5546875" bestFit="1" customWidth="1"/>
    <col min="3" max="3" width="20.5546875" bestFit="1" customWidth="1"/>
    <col min="4" max="4" width="11.44140625" bestFit="1" customWidth="1"/>
    <col min="5" max="5" width="11.6640625" bestFit="1" customWidth="1"/>
    <col min="6" max="6" width="30" customWidth="1"/>
    <col min="7" max="7" width="20.33203125" customWidth="1"/>
    <col min="8" max="8" width="18.109375" customWidth="1"/>
  </cols>
  <sheetData>
    <row r="1" spans="1:7" x14ac:dyDescent="0.25">
      <c r="A1" s="10" t="s">
        <v>31</v>
      </c>
    </row>
    <row r="2" spans="1:7" x14ac:dyDescent="0.25">
      <c r="A2" s="10"/>
    </row>
    <row r="3" spans="1:7" ht="27.6" x14ac:dyDescent="0.25">
      <c r="A3" s="2" t="s">
        <v>4</v>
      </c>
      <c r="B3" s="3" t="s">
        <v>5</v>
      </c>
      <c r="C3" s="4" t="s">
        <v>6</v>
      </c>
      <c r="D3" s="3" t="s">
        <v>0</v>
      </c>
      <c r="E3" s="5" t="s">
        <v>7</v>
      </c>
      <c r="F3" s="5"/>
    </row>
    <row r="4" spans="1:7" ht="13.8" x14ac:dyDescent="0.3">
      <c r="A4" s="6" t="s">
        <v>3</v>
      </c>
      <c r="B4" s="7" t="s">
        <v>9</v>
      </c>
      <c r="C4" s="7" t="s">
        <v>3</v>
      </c>
      <c r="D4" s="8" t="s">
        <v>2</v>
      </c>
      <c r="E4" s="9">
        <v>0</v>
      </c>
      <c r="F4" s="9" t="s">
        <v>13</v>
      </c>
    </row>
    <row r="5" spans="1:7" ht="13.8" x14ac:dyDescent="0.3">
      <c r="A5" s="6" t="s">
        <v>3</v>
      </c>
      <c r="B5" s="7" t="s">
        <v>10</v>
      </c>
      <c r="C5" s="7" t="s">
        <v>3</v>
      </c>
      <c r="D5" s="8" t="s">
        <v>2</v>
      </c>
      <c r="E5" s="9">
        <f>E15+E17+E21</f>
        <v>109615.12</v>
      </c>
      <c r="F5" s="9" t="s">
        <v>13</v>
      </c>
    </row>
    <row r="6" spans="1:7" ht="13.8" x14ac:dyDescent="0.3">
      <c r="A6" s="6" t="s">
        <v>3</v>
      </c>
      <c r="B6" s="7" t="s">
        <v>11</v>
      </c>
      <c r="C6" s="7" t="s">
        <v>3</v>
      </c>
      <c r="D6" s="8" t="s">
        <v>2</v>
      </c>
      <c r="E6" s="9">
        <f>+E16</f>
        <v>1960</v>
      </c>
      <c r="F6" s="9" t="s">
        <v>13</v>
      </c>
    </row>
    <row r="7" spans="1:7" ht="13.8" x14ac:dyDescent="0.3">
      <c r="A7" s="6" t="s">
        <v>1</v>
      </c>
      <c r="B7" s="7" t="s">
        <v>9</v>
      </c>
      <c r="C7" s="1" t="s">
        <v>1</v>
      </c>
      <c r="D7" s="8" t="s">
        <v>2</v>
      </c>
      <c r="E7" s="9">
        <f>E18</f>
        <v>59482.49</v>
      </c>
      <c r="F7" s="9" t="s">
        <v>13</v>
      </c>
    </row>
    <row r="8" spans="1:7" ht="13.8" x14ac:dyDescent="0.3">
      <c r="A8" s="6" t="s">
        <v>1</v>
      </c>
      <c r="B8" s="7" t="s">
        <v>10</v>
      </c>
      <c r="C8" s="1" t="s">
        <v>1</v>
      </c>
      <c r="D8" s="8" t="s">
        <v>2</v>
      </c>
      <c r="E8" s="9">
        <f t="shared" ref="E8:E9" si="0">E19</f>
        <v>129906.2</v>
      </c>
      <c r="F8" s="9" t="s">
        <v>13</v>
      </c>
    </row>
    <row r="9" spans="1:7" ht="13.8" x14ac:dyDescent="0.3">
      <c r="A9" s="6" t="s">
        <v>1</v>
      </c>
      <c r="B9" s="7" t="s">
        <v>11</v>
      </c>
      <c r="C9" s="1" t="s">
        <v>1</v>
      </c>
      <c r="D9" s="8" t="s">
        <v>2</v>
      </c>
      <c r="E9" s="9">
        <f t="shared" si="0"/>
        <v>61910.2</v>
      </c>
      <c r="F9" s="9" t="s">
        <v>13</v>
      </c>
    </row>
    <row r="11" spans="1:7" x14ac:dyDescent="0.25">
      <c r="E11" s="16">
        <f>SUM(E4:E10)</f>
        <v>362874.01</v>
      </c>
      <c r="F11" s="19" t="s">
        <v>35</v>
      </c>
    </row>
    <row r="12" spans="1:7" x14ac:dyDescent="0.25">
      <c r="D12" s="17">
        <f>E11-E24</f>
        <v>0</v>
      </c>
    </row>
    <row r="14" spans="1:7" x14ac:dyDescent="0.25">
      <c r="A14" s="11" t="s">
        <v>15</v>
      </c>
      <c r="B14" s="11" t="s">
        <v>16</v>
      </c>
      <c r="C14" s="11" t="s">
        <v>17</v>
      </c>
      <c r="D14" s="11" t="s">
        <v>0</v>
      </c>
      <c r="E14" s="12" t="s">
        <v>18</v>
      </c>
      <c r="F14" s="13" t="s">
        <v>19</v>
      </c>
      <c r="G14" s="14" t="s">
        <v>20</v>
      </c>
    </row>
    <row r="15" spans="1:7" x14ac:dyDescent="0.25">
      <c r="A15" s="11" t="s">
        <v>23</v>
      </c>
      <c r="B15" s="11" t="s">
        <v>10</v>
      </c>
      <c r="C15" s="11" t="s">
        <v>22</v>
      </c>
      <c r="D15" s="11" t="s">
        <v>21</v>
      </c>
      <c r="E15" s="13">
        <v>47364.9</v>
      </c>
      <c r="F15" s="13">
        <v>1</v>
      </c>
      <c r="G15" s="14">
        <v>43937</v>
      </c>
    </row>
    <row r="16" spans="1:7" x14ac:dyDescent="0.25">
      <c r="A16" s="11" t="s">
        <v>24</v>
      </c>
      <c r="B16" s="11" t="s">
        <v>11</v>
      </c>
      <c r="C16" s="11" t="s">
        <v>22</v>
      </c>
      <c r="D16" s="11" t="s">
        <v>21</v>
      </c>
      <c r="E16" s="13">
        <v>1960</v>
      </c>
      <c r="F16" s="13">
        <v>1</v>
      </c>
      <c r="G16" s="14">
        <v>43937</v>
      </c>
    </row>
    <row r="17" spans="1:7" x14ac:dyDescent="0.25">
      <c r="A17" s="11" t="s">
        <v>25</v>
      </c>
      <c r="B17" s="11" t="s">
        <v>10</v>
      </c>
      <c r="C17" s="11" t="s">
        <v>26</v>
      </c>
      <c r="D17" s="11" t="s">
        <v>21</v>
      </c>
      <c r="E17" s="13">
        <v>6143.82</v>
      </c>
      <c r="F17" s="13">
        <v>1</v>
      </c>
      <c r="G17" s="14">
        <v>43942</v>
      </c>
    </row>
    <row r="18" spans="1:7" x14ac:dyDescent="0.25">
      <c r="A18" s="11" t="s">
        <v>27</v>
      </c>
      <c r="B18" s="11" t="s">
        <v>9</v>
      </c>
      <c r="C18" s="11">
        <v>5200</v>
      </c>
      <c r="D18" s="11" t="s">
        <v>28</v>
      </c>
      <c r="E18" s="13">
        <v>59482.49</v>
      </c>
      <c r="F18" s="13">
        <v>1</v>
      </c>
      <c r="G18" s="14">
        <v>43942</v>
      </c>
    </row>
    <row r="19" spans="1:7" x14ac:dyDescent="0.25">
      <c r="A19" s="11" t="s">
        <v>27</v>
      </c>
      <c r="B19" s="11" t="s">
        <v>10</v>
      </c>
      <c r="C19" s="11">
        <v>5200</v>
      </c>
      <c r="D19" s="11" t="s">
        <v>28</v>
      </c>
      <c r="E19" s="13">
        <v>129906.2</v>
      </c>
      <c r="F19" s="13">
        <v>1</v>
      </c>
      <c r="G19" s="14">
        <v>43942</v>
      </c>
    </row>
    <row r="20" spans="1:7" x14ac:dyDescent="0.25">
      <c r="A20" s="11" t="s">
        <v>27</v>
      </c>
      <c r="B20" s="11" t="s">
        <v>11</v>
      </c>
      <c r="C20" s="11">
        <v>5200</v>
      </c>
      <c r="D20" s="11" t="s">
        <v>28</v>
      </c>
      <c r="E20" s="13">
        <v>61910.2</v>
      </c>
      <c r="F20" s="13">
        <v>1</v>
      </c>
      <c r="G20" s="14">
        <v>43942</v>
      </c>
    </row>
    <row r="21" spans="1:7" x14ac:dyDescent="0.25">
      <c r="A21" s="11" t="s">
        <v>29</v>
      </c>
      <c r="B21" s="11" t="s">
        <v>10</v>
      </c>
      <c r="C21" s="11" t="s">
        <v>30</v>
      </c>
      <c r="D21" s="11" t="s">
        <v>21</v>
      </c>
      <c r="E21" s="13">
        <v>56106.400000000001</v>
      </c>
      <c r="F21" s="13">
        <v>1</v>
      </c>
      <c r="G21" s="14">
        <v>43944</v>
      </c>
    </row>
    <row r="22" spans="1:7" x14ac:dyDescent="0.25">
      <c r="E22" s="18"/>
    </row>
    <row r="23" spans="1:7" x14ac:dyDescent="0.25">
      <c r="E23" s="18"/>
    </row>
    <row r="24" spans="1:7" x14ac:dyDescent="0.25">
      <c r="A24" t="s">
        <v>34</v>
      </c>
      <c r="E24" s="18">
        <f>SUM(E15:E23)</f>
        <v>362874.01</v>
      </c>
      <c r="F24" s="20"/>
    </row>
    <row r="25" spans="1:7" x14ac:dyDescent="0.25">
      <c r="F25" s="20"/>
    </row>
  </sheetData>
  <autoFilter ref="A14:G21" xr:uid="{CBCACFA0-0704-423C-9120-1EB45B8FE288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2020</vt:lpstr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Aben D.J. (Dirk)</dc:creator>
  <cp:lastModifiedBy>Gebruiker</cp:lastModifiedBy>
  <dcterms:created xsi:type="dcterms:W3CDTF">2021-06-29T06:59:48Z</dcterms:created>
  <dcterms:modified xsi:type="dcterms:W3CDTF">2021-07-01T08:48:28Z</dcterms:modified>
</cp:coreProperties>
</file>